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3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10" i="1" l="1"/>
  <c r="I23" i="1" s="1"/>
  <c r="I24" i="1" l="1"/>
</calcChain>
</file>

<file path=xl/sharedStrings.xml><?xml version="1.0" encoding="utf-8"?>
<sst xmlns="http://schemas.openxmlformats.org/spreadsheetml/2006/main" count="64" uniqueCount="30">
  <si>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</si>
  <si>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</si>
  <si>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</si>
  <si>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</si>
  <si>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</si>
  <si>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</si>
  <si>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</si>
  <si>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</si>
  <si>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</si>
  <si>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</si>
  <si>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</si>
  <si>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</si>
  <si>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</si>
  <si>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</si>
  <si>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</si>
  <si>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</si>
  <si>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</si>
  <si>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</si>
  <si>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</si>
  <si>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</si>
  <si>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</si>
  <si>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</si>
  <si>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</si>
  <si>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Двутавр стальной горячекатаный №40Ш1 С345</t>
  </si>
  <si>
    <t>Двутавр стальной горячекатаный №40Б1 С345</t>
  </si>
  <si>
    <t>Двутавр стальной горячекатаный №10Б1 С345</t>
  </si>
  <si>
    <t>Двутавр стальной горячекатаный №18 ст3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</si>
  <si>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НВЛ-2019/536</t>
    </r>
  </si>
  <si>
    <t>Наименование лота:  "Реализация невостребованных ликвидных МТР. Двутавр стальной горячекатаный"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</si>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</sst>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topLeftCell="A7" zoomScaleNormal="100" zoomScaleSheetLayoutView="100" workbookViewId="0">
      <selection activeCell="K15" sqref="K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45.75" customHeight="1" x14ac:dyDescent="0.25">
      <c r="A2" s="55" t="s">
        <v>28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27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22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50.25" customHeight="1" x14ac:dyDescent="0.2">
      <c r="A6" s="51" t="s">
        <v>19</v>
      </c>
      <c r="B6" s="51"/>
      <c r="C6" s="51"/>
      <c r="D6" s="51"/>
      <c r="E6" s="51"/>
      <c r="F6" s="51"/>
      <c r="G6" s="51"/>
      <c r="H6" s="51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6">
        <v>1</v>
      </c>
      <c r="B10" s="45" t="s">
        <v>12</v>
      </c>
      <c r="C10" s="47">
        <v>1169820</v>
      </c>
      <c r="D10" s="49" t="s">
        <v>23</v>
      </c>
      <c r="E10" s="68" t="s">
        <v>29</v>
      </c>
      <c r="F10" s="41">
        <v>1.06</v>
      </c>
      <c r="G10" s="48">
        <v>36119.998387500003</v>
      </c>
      <c r="H10" s="42">
        <v>39650</v>
      </c>
      <c r="I10" s="40">
        <f>G10*F10</f>
        <v>38287.198290750006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6">
        <v>2</v>
      </c>
      <c r="B11" s="45" t="s">
        <v>12</v>
      </c>
      <c r="C11" s="47">
        <v>1196529</v>
      </c>
      <c r="D11" s="49" t="s">
        <v>23</v>
      </c>
      <c r="E11" s="68" t="s">
        <v>29</v>
      </c>
      <c r="F11" s="41">
        <v>0.57799999999999996</v>
      </c>
      <c r="G11" s="48">
        <v>31616.857636999994</v>
      </c>
      <c r="H11" s="42">
        <v>39659</v>
      </c>
      <c r="I11" s="40">
        <f t="shared" ref="I11:I22" si="0">G11*F11</f>
        <v>18274.543714185995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6">
        <v>3</v>
      </c>
      <c r="B12" s="45" t="s">
        <v>12</v>
      </c>
      <c r="C12" s="47">
        <v>1222745</v>
      </c>
      <c r="D12" s="49" t="s">
        <v>23</v>
      </c>
      <c r="E12" s="68" t="s">
        <v>29</v>
      </c>
      <c r="F12" s="41">
        <v>0.09</v>
      </c>
      <c r="G12" s="48">
        <v>31616.857636999994</v>
      </c>
      <c r="H12" s="42">
        <v>39659</v>
      </c>
      <c r="I12" s="40">
        <f t="shared" si="0"/>
        <v>2845.5171873299992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6">
        <v>4</v>
      </c>
      <c r="B13" s="45" t="s">
        <v>12</v>
      </c>
      <c r="C13" s="47">
        <v>1240467</v>
      </c>
      <c r="D13" s="49" t="s">
        <v>23</v>
      </c>
      <c r="E13" s="68" t="s">
        <v>29</v>
      </c>
      <c r="F13" s="41">
        <v>0.09</v>
      </c>
      <c r="G13" s="48">
        <v>31616.857636999994</v>
      </c>
      <c r="H13" s="42">
        <v>39659</v>
      </c>
      <c r="I13" s="40">
        <f t="shared" si="0"/>
        <v>2845.5171873299992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6">
        <v>5</v>
      </c>
      <c r="B14" s="45" t="s">
        <v>12</v>
      </c>
      <c r="C14" s="47">
        <v>1251192</v>
      </c>
      <c r="D14" s="49" t="s">
        <v>23</v>
      </c>
      <c r="E14" s="68" t="s">
        <v>29</v>
      </c>
      <c r="F14" s="41">
        <v>0.09</v>
      </c>
      <c r="G14" s="48">
        <v>31616.857636999994</v>
      </c>
      <c r="H14" s="42">
        <v>39659</v>
      </c>
      <c r="I14" s="40">
        <f t="shared" si="0"/>
        <v>2845.5171873299992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6">
        <v>6</v>
      </c>
      <c r="B15" s="45" t="s">
        <v>12</v>
      </c>
      <c r="C15" s="47">
        <v>1402678</v>
      </c>
      <c r="D15" s="49" t="s">
        <v>24</v>
      </c>
      <c r="E15" s="68" t="s">
        <v>29</v>
      </c>
      <c r="F15" s="41">
        <v>0.93600000000000005</v>
      </c>
      <c r="G15" s="48">
        <v>37260.83348845</v>
      </c>
      <c r="H15" s="42">
        <v>40330</v>
      </c>
      <c r="I15" s="40">
        <f t="shared" si="0"/>
        <v>34876.140145189202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6">
        <v>7</v>
      </c>
      <c r="B16" s="45" t="s">
        <v>12</v>
      </c>
      <c r="C16" s="47">
        <v>1453087</v>
      </c>
      <c r="D16" s="49" t="s">
        <v>24</v>
      </c>
      <c r="E16" s="68" t="s">
        <v>29</v>
      </c>
      <c r="F16" s="41">
        <v>0.58399999999999996</v>
      </c>
      <c r="G16" s="48">
        <v>37260.83348845</v>
      </c>
      <c r="H16" s="42">
        <v>40330</v>
      </c>
      <c r="I16" s="40">
        <f t="shared" si="0"/>
        <v>21760.326757254799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6">
        <v>8</v>
      </c>
      <c r="B17" s="45" t="s">
        <v>12</v>
      </c>
      <c r="C17" s="47">
        <v>1457065</v>
      </c>
      <c r="D17" s="49" t="s">
        <v>24</v>
      </c>
      <c r="E17" s="68" t="s">
        <v>29</v>
      </c>
      <c r="F17" s="41">
        <v>0.5</v>
      </c>
      <c r="G17" s="48">
        <v>37260.831321999998</v>
      </c>
      <c r="H17" s="42">
        <v>40330</v>
      </c>
      <c r="I17" s="40">
        <f t="shared" si="0"/>
        <v>18630.415660999999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6">
        <v>9</v>
      </c>
      <c r="B18" s="45" t="s">
        <v>12</v>
      </c>
      <c r="C18" s="47">
        <v>1530643</v>
      </c>
      <c r="D18" s="49" t="s">
        <v>23</v>
      </c>
      <c r="E18" s="68" t="s">
        <v>29</v>
      </c>
      <c r="F18" s="41">
        <v>1.0629999999999999</v>
      </c>
      <c r="G18" s="48">
        <v>36231.777706900008</v>
      </c>
      <c r="H18" s="42">
        <v>40635</v>
      </c>
      <c r="I18" s="40">
        <f t="shared" si="0"/>
        <v>38514.379702434708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6">
        <v>10</v>
      </c>
      <c r="B19" s="45" t="s">
        <v>12</v>
      </c>
      <c r="C19" s="47">
        <v>1536648</v>
      </c>
      <c r="D19" s="49" t="s">
        <v>25</v>
      </c>
      <c r="E19" s="68" t="s">
        <v>29</v>
      </c>
      <c r="F19" s="41">
        <v>4.2000000000000003E-2</v>
      </c>
      <c r="G19" s="48">
        <v>29774.413214285712</v>
      </c>
      <c r="H19" s="42">
        <v>39725</v>
      </c>
      <c r="I19" s="40">
        <f t="shared" si="0"/>
        <v>1250.525355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6">
        <v>11</v>
      </c>
      <c r="B20" s="45" t="s">
        <v>12</v>
      </c>
      <c r="C20" s="47">
        <v>1536648</v>
      </c>
      <c r="D20" s="49" t="s">
        <v>25</v>
      </c>
      <c r="E20" s="68" t="s">
        <v>29</v>
      </c>
      <c r="F20" s="41">
        <v>0.30299999999999999</v>
      </c>
      <c r="G20" s="48">
        <v>30471.643828382799</v>
      </c>
      <c r="H20" s="42">
        <v>40645</v>
      </c>
      <c r="I20" s="40">
        <f t="shared" si="0"/>
        <v>9232.9080799999883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6">
        <v>12</v>
      </c>
      <c r="B21" s="45" t="s">
        <v>12</v>
      </c>
      <c r="C21" s="47">
        <v>1149619</v>
      </c>
      <c r="D21" s="49" t="s">
        <v>26</v>
      </c>
      <c r="E21" s="68" t="s">
        <v>29</v>
      </c>
      <c r="F21" s="41">
        <v>2.843</v>
      </c>
      <c r="G21" s="48">
        <v>27243.873754129909</v>
      </c>
      <c r="H21" s="42">
        <v>40424</v>
      </c>
      <c r="I21" s="40">
        <f t="shared" si="0"/>
        <v>77454.333082991332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6">
        <v>13</v>
      </c>
      <c r="B22" s="45" t="s">
        <v>12</v>
      </c>
      <c r="C22" s="47">
        <v>1251193</v>
      </c>
      <c r="D22" s="49" t="s">
        <v>26</v>
      </c>
      <c r="E22" s="68" t="s">
        <v>29</v>
      </c>
      <c r="F22" s="41">
        <v>3.3919999999999999</v>
      </c>
      <c r="G22" s="48">
        <v>27243.873754129909</v>
      </c>
      <c r="H22" s="42">
        <v>40424</v>
      </c>
      <c r="I22" s="40">
        <f t="shared" si="0"/>
        <v>92411.219774008641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4" customFormat="1" ht="29.25" customHeight="1" x14ac:dyDescent="0.25">
      <c r="A23" s="62" t="s">
        <v>7</v>
      </c>
      <c r="B23" s="62"/>
      <c r="C23" s="62"/>
      <c r="D23" s="62"/>
      <c r="E23" s="26"/>
      <c r="F23" s="27">
        <f>SUM(F10:F22)</f>
        <v>11.571</v>
      </c>
      <c r="G23" s="28"/>
      <c r="H23" s="36"/>
      <c r="I23" s="43">
        <f>SUM(I10:I22)</f>
        <v>359228.54212480469</v>
      </c>
      <c r="J23" s="4" t="s">
        <v>21</v>
      </c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37"/>
      <c r="I24" s="44">
        <f>I23*1.2</f>
        <v>431074.25054976559</v>
      </c>
      <c r="J24" s="4" t="s">
        <v>20</v>
      </c>
    </row>
    <row r="25" spans="1:16361" s="4" customFormat="1" ht="106.5" customHeight="1" x14ac:dyDescent="0.25">
      <c r="A25" s="63" t="s">
        <v>8</v>
      </c>
      <c r="B25" s="64"/>
      <c r="C25" s="64"/>
      <c r="D25" s="65"/>
      <c r="E25" s="66" t="s">
        <v>9</v>
      </c>
      <c r="F25" s="66"/>
      <c r="G25" s="66"/>
      <c r="H25" s="66"/>
    </row>
    <row r="26" spans="1:16361" s="4" customFormat="1" ht="15.75" x14ac:dyDescent="0.25">
      <c r="A26" s="59" t="s">
        <v>10</v>
      </c>
      <c r="B26" s="60"/>
      <c r="C26" s="60"/>
      <c r="D26" s="61"/>
      <c r="E26" s="58" t="s">
        <v>16</v>
      </c>
      <c r="F26" s="58"/>
      <c r="G26" s="58"/>
      <c r="H26" s="58"/>
    </row>
    <row r="27" spans="1:16361" s="4" customFormat="1" ht="15.75" x14ac:dyDescent="0.25">
      <c r="A27" s="59" t="s">
        <v>15</v>
      </c>
      <c r="B27" s="60"/>
      <c r="C27" s="60"/>
      <c r="D27" s="61"/>
      <c r="E27" s="58" t="s">
        <v>16</v>
      </c>
      <c r="F27" s="58"/>
      <c r="G27" s="58"/>
      <c r="H27" s="58"/>
    </row>
    <row r="31" spans="1:16361" s="18" customFormat="1" ht="15.75" x14ac:dyDescent="0.2">
      <c r="A31" s="50" t="s">
        <v>17</v>
      </c>
      <c r="B31" s="50"/>
      <c r="C31" s="50"/>
      <c r="D31" s="50"/>
      <c r="E31" s="19"/>
      <c r="F31" s="19"/>
      <c r="G31" s="67" t="s">
        <v>18</v>
      </c>
      <c r="H31" s="67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1:H31"/>
  </mergeCells>
  <pageMargins left="0.62992125984251968" right="0.23622047244094491" top="0.35433070866141736" bottom="0.35433070866141736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2019-12-13T10:25:48Z</cp:lastPrinted>
  <dcterms:created xsi:type="dcterms:W3CDTF">2016-09-16T10:27:35Z</dcterms:created>
  <dcterms:modified xsi:type="dcterms:W3CDTF">2019-12-13T11:00:54Z</dcterms:modified>
</cp:coreProperties>
</file>